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BASVMXK901\HOME$\JuffernRo\PROFIL\Desktop\"/>
    </mc:Choice>
  </mc:AlternateContent>
  <xr:revisionPtr revIDLastSave="0" documentId="13_ncr:1_{394E7045-6A42-4E5A-B98B-6538BB9DD803}" xr6:coauthVersionLast="47" xr6:coauthVersionMax="47" xr10:uidLastSave="{00000000-0000-0000-0000-000000000000}"/>
  <workbookProtection workbookAlgorithmName="SHA-512" workbookHashValue="dgE/EoC4zOnJXCn97dhuZDdT8bWhEs2tKOtSshWd63b1kC98JhDk76PCNtpaY7a99jfugXuvM4GzBjnrdSfi3Q==" workbookSaltValue="3Rx8w8rpBbMae47YT6n+aQ==" workbookSpinCount="100000" lockStructure="1"/>
  <bookViews>
    <workbookView xWindow="-120" yWindow="-120" windowWidth="29040" windowHeight="15720" xr2:uid="{00000000-000D-0000-FFFF-FFFF00000000}"/>
  </bookViews>
  <sheets>
    <sheet name="Wertungsmatrix Zuschlag" sheetId="1" r:id="rId1"/>
    <sheet name="ZK 1_Preis" sheetId="9" r:id="rId2"/>
    <sheet name="ZK 2_Qualität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C35" i="1" l="1"/>
  <c r="C32" i="1"/>
  <c r="C29" i="1"/>
  <c r="C26" i="1"/>
  <c r="C23" i="1"/>
  <c r="C40" i="1"/>
  <c r="C39" i="1"/>
  <c r="C38" i="1"/>
  <c r="C37" i="1"/>
  <c r="C36" i="1"/>
  <c r="C34" i="1"/>
  <c r="C33" i="1"/>
  <c r="C31" i="1"/>
  <c r="C30" i="1"/>
  <c r="C28" i="1"/>
  <c r="C27" i="1"/>
  <c r="C25" i="1"/>
  <c r="C24" i="1"/>
  <c r="F27" i="6" l="1"/>
  <c r="F26" i="6"/>
  <c r="F25" i="6"/>
  <c r="F24" i="6"/>
  <c r="D37" i="1" s="1"/>
  <c r="F23" i="6"/>
  <c r="F21" i="6"/>
  <c r="F20" i="6"/>
  <c r="F18" i="6"/>
  <c r="F17" i="6"/>
  <c r="F15" i="6"/>
  <c r="F14" i="6"/>
  <c r="D27" i="1" s="1"/>
  <c r="F12" i="6"/>
  <c r="F11" i="6"/>
  <c r="D24" i="1" s="1"/>
  <c r="E11" i="9"/>
  <c r="B3" i="9"/>
  <c r="B3" i="6"/>
  <c r="N16" i="6" l="1"/>
  <c r="D33" i="1"/>
  <c r="N20" i="6"/>
  <c r="D38" i="1"/>
  <c r="N13" i="6"/>
  <c r="D28" i="1"/>
  <c r="N17" i="6"/>
  <c r="D34" i="1"/>
  <c r="N21" i="6"/>
  <c r="D39" i="1"/>
  <c r="N11" i="6"/>
  <c r="D25" i="1"/>
  <c r="D43" i="1" s="1"/>
  <c r="N15" i="6"/>
  <c r="D31" i="1"/>
  <c r="N14" i="6"/>
  <c r="D30" i="1"/>
  <c r="N18" i="6"/>
  <c r="D36" i="1"/>
  <c r="N22" i="6"/>
  <c r="D40" i="1"/>
  <c r="N19" i="6"/>
  <c r="N10" i="6"/>
  <c r="N12" i="6"/>
  <c r="F11" i="9"/>
  <c r="P12" i="6" l="1"/>
  <c r="P9" i="6"/>
  <c r="F8" i="6" s="1"/>
  <c r="F12" i="9" l="1"/>
  <c r="C15" i="9" l="1"/>
  <c r="G12" i="9"/>
  <c r="D13" i="1" l="1"/>
  <c r="D50" i="1" l="1"/>
  <c r="D51" i="1" l="1"/>
</calcChain>
</file>

<file path=xl/sharedStrings.xml><?xml version="1.0" encoding="utf-8"?>
<sst xmlns="http://schemas.openxmlformats.org/spreadsheetml/2006/main" count="103" uniqueCount="80">
  <si>
    <t>Punkte</t>
  </si>
  <si>
    <t>Rang</t>
  </si>
  <si>
    <t>Punkte Gesamt</t>
  </si>
  <si>
    <t>ZK 1: Angebotspreis</t>
  </si>
  <si>
    <t>Gesamt und Ergebnis</t>
  </si>
  <si>
    <t>Bewertungsaspekte</t>
  </si>
  <si>
    <t>Nr.</t>
  </si>
  <si>
    <t>Wertungskriterium</t>
  </si>
  <si>
    <t>errechneter Gesamtwert</t>
  </si>
  <si>
    <t>Bieter 1</t>
  </si>
  <si>
    <t>Gesamtwert</t>
  </si>
  <si>
    <t>ZK 1 Wertung des Preises</t>
  </si>
  <si>
    <t>Bewertungsmatrix - Zuschlag</t>
  </si>
  <si>
    <t>Endsumme</t>
  </si>
  <si>
    <t>erzielte Punkte</t>
  </si>
  <si>
    <t>niedrigster Preis</t>
  </si>
  <si>
    <t>Bieter</t>
  </si>
  <si>
    <t>ZK 2: Qualität des Konzepvorschlags</t>
  </si>
  <si>
    <t>ZK 2 Wertung der Ausführungen zu den Kriterien durch den Fachbereich</t>
  </si>
  <si>
    <t>EUR netto</t>
  </si>
  <si>
    <t>max. 500</t>
  </si>
  <si>
    <t>Pauschalpreis</t>
  </si>
  <si>
    <t>Umsatzsteuer in EUR brutto bis 31.12.2020 (16%)</t>
  </si>
  <si>
    <t>EUR brutto</t>
  </si>
  <si>
    <t xml:space="preserve">Die Ausführungen zu dem Thema entsprechen vollumfänglich den Anforderungen. </t>
  </si>
  <si>
    <t xml:space="preserve">66 % der pro Thema erzielbaren Punkte (16,5 oder 33 Punkte) </t>
  </si>
  <si>
    <t>Die Ausführungen zu dem Thema sind vorhanden, aber erfüllen nicht alle Anforderungen oder die Ausführungen stellen eher allgemeine Angaben ohne institutspezifischen Bezug dar.</t>
  </si>
  <si>
    <t xml:space="preserve">33 % der pro Thema erzielbaren Punkte (8,25 oder 16,5 Punkte) </t>
  </si>
  <si>
    <t>Angaben zu dem Thema sind zwar vorhanden diese gehen aber auf die inhaltlichen Anforderungen nur ansatzweise ein und damit wird der Aufgabenstellung überwiegend nicht entsprochen.</t>
  </si>
  <si>
    <t xml:space="preserve">0% der pro Thema erzielbaren Punkte und somit keine Punkte </t>
  </si>
  <si>
    <t xml:space="preserve">Zu dem Thema finden sich keine Ausführungen im Prüfungskonzept oder die Themenstellung wird gänzlich verfehlt. </t>
  </si>
  <si>
    <t>max. 500 gesamt</t>
  </si>
  <si>
    <t>Prozent</t>
  </si>
  <si>
    <t>1</t>
  </si>
  <si>
    <t>Qualitätssicherungsystem</t>
  </si>
  <si>
    <t>max. 50%</t>
  </si>
  <si>
    <t>1a</t>
  </si>
  <si>
    <t>Auftragsbezogenes Qualitätssicherungssystem der Praxisorganisation</t>
  </si>
  <si>
    <t>1b</t>
  </si>
  <si>
    <t>Möglichkeit des Einsatzes zusätzlicher Experten und Anpassung des Prüfungskonzeptes bei neuen Erkenntnissen</t>
  </si>
  <si>
    <t>2</t>
  </si>
  <si>
    <t>Auftragsplanung</t>
  </si>
  <si>
    <t xml:space="preserve">Eckdaten der zeitlichen Prüfungsplanung, dabei sind keine festen Daten anzugeben, sondern der geplante Ablauf der Prüfung ist in Zeiteinheiten zu schildern  </t>
  </si>
  <si>
    <t>2a</t>
  </si>
  <si>
    <t>2b</t>
  </si>
  <si>
    <t xml:space="preserve">Zeit pro Stichprobenfall realistisch </t>
  </si>
  <si>
    <t>3</t>
  </si>
  <si>
    <t>3a</t>
  </si>
  <si>
    <t>3b</t>
  </si>
  <si>
    <t>4</t>
  </si>
  <si>
    <t>4a</t>
  </si>
  <si>
    <t>4b</t>
  </si>
  <si>
    <t xml:space="preserve">Prüfungsvorbereitung </t>
  </si>
  <si>
    <t xml:space="preserve">Liste Unterlagen zur Prüfungsvorbereitung </t>
  </si>
  <si>
    <t xml:space="preserve">Art und Umfang Prüfungshandlungen bei Prüfungsvorbereitung </t>
  </si>
  <si>
    <t xml:space="preserve">Stichprobenziehung </t>
  </si>
  <si>
    <t xml:space="preserve">Darstellung Verfahren Stichprobenziehung </t>
  </si>
  <si>
    <t>5</t>
  </si>
  <si>
    <t>5a</t>
  </si>
  <si>
    <t>5b</t>
  </si>
  <si>
    <t>5c</t>
  </si>
  <si>
    <t>5d</t>
  </si>
  <si>
    <t>5e</t>
  </si>
  <si>
    <t xml:space="preserve">Prüfungshandlungen </t>
  </si>
  <si>
    <t xml:space="preserve">Deckungsrechnung </t>
  </si>
  <si>
    <t>Deckungsregister</t>
  </si>
  <si>
    <t>Kriterium</t>
  </si>
  <si>
    <t>Häufigkeit</t>
  </si>
  <si>
    <t>Summe</t>
  </si>
  <si>
    <t>In den für die Eintragung der erreichten Prozentzahlen grau hinterlegten Zellen können nur die Werte (0, 33, 66 oder 100) eingetragen werden. Andere Eintragungen sind nicht zugelassen.</t>
  </si>
  <si>
    <t>Der angebotene Pauschalpreis brutto geht mit 50 % in die Wertung ein. 
Das Angebot mit dem niedrigsten Pauschalpreis wird mit 500 Punkten bewertet. Für die Angebote mit höheren Pauschalpreisen werden die Punkte nach folgender Formel ermittelt: 500 Punkte - [(500 Punkte / angebotener Pauschalpreis) * (angebotener Pauschalpreis - niedrigster Pauschalpreis)]. 
Die Punkte werden auf zwei Stellen hinter dem Komma berechnet.
Beispiel: 500 - [(500 / 76.500,00) * (76.500,00 - 69.150,00) = 451,96 Punkte</t>
  </si>
  <si>
    <r>
      <t xml:space="preserve">Prüfungskonzept
</t>
    </r>
    <r>
      <rPr>
        <sz val="10"/>
        <rFont val="Segoe UI"/>
        <family val="2"/>
      </rPr>
      <t xml:space="preserve">
Die Ausführungen zu Wertungsschema und Punktzahlen sind Nr. 20.2.2. der Bewerbungsbedingungen zu entnehmen.</t>
    </r>
    <r>
      <rPr>
        <b/>
        <sz val="10"/>
        <rFont val="Segoe UI"/>
        <family val="2"/>
      </rPr>
      <t xml:space="preserve">
</t>
    </r>
    <r>
      <rPr>
        <b/>
        <u/>
        <sz val="10"/>
        <color rgb="FFFF0000"/>
        <rFont val="Segoe UI"/>
        <family val="2"/>
      </rPr>
      <t/>
    </r>
  </si>
  <si>
    <t>Kriterien Nr. 1 bis 5 der Bewerbungsbedingungen</t>
  </si>
  <si>
    <t>erzielte Punkte bzw. Ausschluss</t>
  </si>
  <si>
    <t>100 % der pro Thema erzielbaren Punkte (25 oder 50 Punkte)</t>
  </si>
  <si>
    <t>ZII 6-O 1088-2026/0290: Deckungsprüfung bei der Oldenburgischen Landesbank AG</t>
  </si>
  <si>
    <t xml:space="preserve">Spezielle Erläuterungen zu Art und Umfang der Prüfungshandlungen (jeweils gesondert nach Art der Beleihungsgegenstände/Deckungswerte) </t>
  </si>
  <si>
    <r>
      <t>Liste der zu prüfenden Unterlagen bei der Einzelfallprüfung (jeweils gesondert nach Art der Beleihungsgege</t>
    </r>
    <r>
      <rPr>
        <sz val="10"/>
        <rFont val="Segoe UI"/>
        <family val="2"/>
      </rPr>
      <t>nstände/Deckungswerte</t>
    </r>
    <r>
      <rPr>
        <sz val="10"/>
        <color theme="1"/>
        <rFont val="Segoe UI"/>
        <family val="2"/>
      </rPr>
      <t xml:space="preserve">) </t>
    </r>
  </si>
  <si>
    <r>
      <t>Allgemeine Erläuterungen zu Art und Umfang der Prüfungshandlungen bei der Einzelfallprüfung (jeweils gesondert nach Art der Beleihungsg</t>
    </r>
    <r>
      <rPr>
        <sz val="10"/>
        <rFont val="Segoe UI"/>
        <family val="2"/>
      </rPr>
      <t>egenstände/Deckungswerte</t>
    </r>
    <r>
      <rPr>
        <sz val="10"/>
        <color theme="1"/>
        <rFont val="Segoe UI"/>
        <family val="2"/>
      </rPr>
      <t xml:space="preserve">) </t>
    </r>
  </si>
  <si>
    <r>
      <t>Kriterien Auswahl Stichprobe 
(jeweils gesondert nach Art der Beleihungsg</t>
    </r>
    <r>
      <rPr>
        <sz val="10"/>
        <rFont val="Segoe UI"/>
        <family val="2"/>
      </rPr>
      <t>egenstände/Deckungswerte</t>
    </r>
    <r>
      <rPr>
        <sz val="10"/>
        <color theme="1"/>
        <rFont val="Segoe U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</si>
</sst>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7]_-;\-* #,##0.00\ [$€-407]_-;_-* &quot;-&quot;??\ [$€-407]_-;_-@_-"/>
    <numFmt numFmtId="166" formatCode="0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color theme="1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b/>
      <u/>
      <sz val="10"/>
      <color rgb="FFFF0000"/>
      <name val="Segoe UI"/>
      <family val="2"/>
    </font>
    <font>
      <b/>
      <sz val="10"/>
      <color rgb="FFFF0000"/>
      <name val="Segoe UI"/>
      <family val="2"/>
    </font>
    <font>
      <b/>
      <sz val="9.5"/>
      <color rgb="FFFF0000"/>
      <name val="Segoe UI"/>
      <family val="2"/>
    </font>
    <font>
      <b/>
      <i/>
      <sz val="10"/>
      <color theme="4" tint="-0.499984740745262"/>
      <name val="Segoe UI"/>
      <family val="2"/>
    </font>
    <font>
      <b/>
      <i/>
      <sz val="10"/>
      <color theme="9" tint="-0.499984740745262"/>
      <name val="Segoe UI"/>
      <family val="2"/>
    </font>
    <font>
      <b/>
      <i/>
      <sz val="10"/>
      <color theme="5" tint="-0.499984740745262"/>
      <name val="Segoe UI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FFFC2"/>
        <bgColor indexed="64"/>
      </patternFill>
    </fill>
    <fill>
      <patternFill patternType="solid">
        <fgColor rgb="FFCBDCA8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rgb="FFFFE5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79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0" applyFont="1"/>
    <xf numFmtId="0" fontId="3" fillId="0" borderId="18" xfId="0" applyFont="1" applyBorder="1"/>
    <xf numFmtId="0" fontId="3" fillId="0" borderId="0" xfId="0" applyFont="1" applyBorder="1"/>
    <xf numFmtId="0" fontId="4" fillId="0" borderId="19" xfId="0" applyFont="1" applyBorder="1"/>
    <xf numFmtId="0" fontId="3" fillId="0" borderId="19" xfId="0" applyFont="1" applyBorder="1"/>
    <xf numFmtId="0" fontId="4" fillId="12" borderId="11" xfId="0" applyFont="1" applyFill="1" applyBorder="1" applyAlignment="1">
      <alignment vertical="top"/>
    </xf>
    <xf numFmtId="0" fontId="3" fillId="11" borderId="11" xfId="0" applyFont="1" applyFill="1" applyBorder="1" applyAlignment="1">
      <alignment horizontal="left" vertical="top" wrapText="1"/>
    </xf>
    <xf numFmtId="0" fontId="3" fillId="9" borderId="1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6" fillId="13" borderId="11" xfId="0" applyFont="1" applyFill="1" applyBorder="1" applyAlignment="1">
      <alignment vertical="center"/>
    </xf>
    <xf numFmtId="0" fontId="3" fillId="14" borderId="11" xfId="0" applyFont="1" applyFill="1" applyBorder="1" applyAlignment="1">
      <alignment horizontal="left" vertical="center" wrapText="1"/>
    </xf>
    <xf numFmtId="0" fontId="2" fillId="14" borderId="11" xfId="0" applyFont="1" applyFill="1" applyBorder="1" applyAlignment="1">
      <alignment horizontal="left" vertical="center" wrapText="1"/>
    </xf>
    <xf numFmtId="0" fontId="6" fillId="13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4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0" fontId="3" fillId="3" borderId="16" xfId="0" applyFont="1" applyFill="1" applyBorder="1"/>
    <xf numFmtId="164" fontId="3" fillId="0" borderId="10" xfId="2" applyFont="1" applyFill="1" applyBorder="1" applyAlignment="1">
      <alignment horizontal="center"/>
    </xf>
    <xf numFmtId="0" fontId="4" fillId="3" borderId="9" xfId="0" applyFont="1" applyFill="1" applyBorder="1"/>
    <xf numFmtId="2" fontId="4" fillId="2" borderId="9" xfId="0" applyNumberFormat="1" applyFont="1" applyFill="1" applyBorder="1" applyAlignment="1">
      <alignment horizontal="center"/>
    </xf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11" fillId="5" borderId="4" xfId="0" applyFont="1" applyFill="1" applyBorder="1" applyAlignment="1">
      <alignment horizontal="left" vertical="top"/>
    </xf>
    <xf numFmtId="0" fontId="3" fillId="5" borderId="0" xfId="0" applyFont="1" applyFill="1"/>
    <xf numFmtId="0" fontId="11" fillId="5" borderId="0" xfId="0" applyFont="1" applyFill="1" applyBorder="1" applyAlignment="1">
      <alignment horizontal="left" vertical="top"/>
    </xf>
    <xf numFmtId="0" fontId="11" fillId="5" borderId="5" xfId="0" applyFont="1" applyFill="1" applyBorder="1" applyAlignment="1">
      <alignment horizontal="center" vertical="top"/>
    </xf>
    <xf numFmtId="0" fontId="11" fillId="5" borderId="4" xfId="0" applyFont="1" applyFill="1" applyBorder="1" applyAlignment="1">
      <alignment horizontal="left"/>
    </xf>
    <xf numFmtId="0" fontId="3" fillId="5" borderId="0" xfId="0" applyFont="1" applyFill="1" applyBorder="1"/>
    <xf numFmtId="0" fontId="3" fillId="5" borderId="5" xfId="0" applyFont="1" applyFill="1" applyBorder="1"/>
    <xf numFmtId="0" fontId="3" fillId="5" borderId="4" xfId="0" applyFont="1" applyFill="1" applyBorder="1"/>
    <xf numFmtId="0" fontId="3" fillId="7" borderId="11" xfId="0" applyFont="1" applyFill="1" applyBorder="1" applyAlignment="1"/>
    <xf numFmtId="0" fontId="3" fillId="5" borderId="0" xfId="0" applyFont="1" applyFill="1" applyBorder="1" applyAlignment="1"/>
    <xf numFmtId="0" fontId="4" fillId="7" borderId="9" xfId="0" applyFont="1" applyFill="1" applyBorder="1"/>
    <xf numFmtId="2" fontId="4" fillId="5" borderId="9" xfId="0" applyNumberFormat="1" applyFont="1" applyFill="1" applyBorder="1" applyAlignment="1">
      <alignment horizontal="center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/>
    <xf numFmtId="0" fontId="3" fillId="0" borderId="0" xfId="0" applyFont="1" applyFill="1" applyBorder="1"/>
    <xf numFmtId="0" fontId="3" fillId="4" borderId="2" xfId="0" applyFont="1" applyFill="1" applyBorder="1" applyAlignment="1">
      <alignment vertical="top"/>
    </xf>
    <xf numFmtId="0" fontId="3" fillId="4" borderId="0" xfId="0" applyFont="1" applyFill="1" applyBorder="1" applyAlignment="1">
      <alignment vertical="top"/>
    </xf>
    <xf numFmtId="0" fontId="3" fillId="4" borderId="4" xfId="0" applyFont="1" applyFill="1" applyBorder="1"/>
    <xf numFmtId="0" fontId="3" fillId="4" borderId="0" xfId="0" applyFont="1" applyFill="1" applyBorder="1"/>
    <xf numFmtId="0" fontId="3" fillId="4" borderId="5" xfId="0" applyFont="1" applyFill="1" applyBorder="1"/>
    <xf numFmtId="0" fontId="3" fillId="4" borderId="0" xfId="0" applyFont="1" applyFill="1" applyBorder="1" applyAlignment="1"/>
    <xf numFmtId="0" fontId="4" fillId="6" borderId="9" xfId="0" applyFont="1" applyFill="1" applyBorder="1" applyAlignment="1"/>
    <xf numFmtId="2" fontId="4" fillId="4" borderId="9" xfId="0" applyNumberFormat="1" applyFont="1" applyFill="1" applyBorder="1" applyAlignment="1">
      <alignment horizontal="center" vertical="top"/>
    </xf>
    <xf numFmtId="0" fontId="4" fillId="6" borderId="9" xfId="0" applyFont="1" applyFill="1" applyBorder="1"/>
    <xf numFmtId="0" fontId="4" fillId="4" borderId="9" xfId="1" applyNumberFormat="1" applyFont="1" applyFill="1" applyBorder="1" applyAlignment="1">
      <alignment horizontal="center"/>
    </xf>
    <xf numFmtId="44" fontId="3" fillId="4" borderId="0" xfId="1" applyFont="1" applyFill="1" applyBorder="1" applyAlignment="1"/>
    <xf numFmtId="2" fontId="3" fillId="4" borderId="0" xfId="0" applyNumberFormat="1" applyFont="1" applyFill="1" applyBorder="1" applyAlignment="1">
      <alignment horizontal="center"/>
    </xf>
    <xf numFmtId="0" fontId="3" fillId="4" borderId="6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4" fillId="14" borderId="11" xfId="0" applyFont="1" applyFill="1" applyBorder="1" applyAlignment="1">
      <alignment horizontal="left" vertical="center" wrapText="1"/>
    </xf>
    <xf numFmtId="0" fontId="9" fillId="14" borderId="11" xfId="0" applyFont="1" applyFill="1" applyBorder="1" applyAlignment="1">
      <alignment horizontal="center" vertical="center" wrapText="1"/>
    </xf>
    <xf numFmtId="0" fontId="3" fillId="13" borderId="11" xfId="0" applyFont="1" applyFill="1" applyBorder="1" applyAlignment="1">
      <alignment horizontal="center" vertical="center"/>
    </xf>
    <xf numFmtId="9" fontId="3" fillId="0" borderId="0" xfId="3" applyFont="1"/>
    <xf numFmtId="9" fontId="3" fillId="16" borderId="11" xfId="3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vertical="top" wrapText="1"/>
    </xf>
    <xf numFmtId="2" fontId="3" fillId="5" borderId="11" xfId="0" applyNumberFormat="1" applyFont="1" applyFill="1" applyBorder="1" applyAlignment="1">
      <alignment horizontal="center" vertical="top"/>
    </xf>
    <xf numFmtId="0" fontId="4" fillId="12" borderId="11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vertical="top" wrapText="1"/>
    </xf>
    <xf numFmtId="16" fontId="3" fillId="7" borderId="11" xfId="0" applyNumberFormat="1" applyFont="1" applyFill="1" applyBorder="1" applyAlignment="1"/>
    <xf numFmtId="0" fontId="3" fillId="17" borderId="11" xfId="0" applyFont="1" applyFill="1" applyBorder="1" applyAlignment="1">
      <alignment horizontal="left" vertical="top"/>
    </xf>
    <xf numFmtId="0" fontId="5" fillId="17" borderId="11" xfId="0" applyFont="1" applyFill="1" applyBorder="1" applyAlignment="1">
      <alignment vertical="top" wrapText="1"/>
    </xf>
    <xf numFmtId="0" fontId="6" fillId="17" borderId="11" xfId="0" applyFont="1" applyFill="1" applyBorder="1" applyAlignment="1">
      <alignment horizontal="center" vertical="center"/>
    </xf>
    <xf numFmtId="0" fontId="5" fillId="17" borderId="11" xfId="0" applyFont="1" applyFill="1" applyBorder="1" applyAlignment="1">
      <alignment horizontal="center" vertical="center" wrapText="1"/>
    </xf>
    <xf numFmtId="49" fontId="3" fillId="17" borderId="11" xfId="0" applyNumberFormat="1" applyFont="1" applyFill="1" applyBorder="1" applyAlignment="1">
      <alignment horizontal="left" vertical="top"/>
    </xf>
    <xf numFmtId="0" fontId="3" fillId="17" borderId="11" xfId="0" applyFont="1" applyFill="1" applyBorder="1" applyAlignment="1">
      <alignment vertical="top" wrapText="1"/>
    </xf>
    <xf numFmtId="0" fontId="3" fillId="17" borderId="11" xfId="0" applyFont="1" applyFill="1" applyBorder="1" applyAlignment="1">
      <alignment horizontal="center" vertical="center" wrapText="1"/>
    </xf>
    <xf numFmtId="0" fontId="3" fillId="17" borderId="0" xfId="0" applyFont="1" applyFill="1"/>
    <xf numFmtId="0" fontId="3" fillId="17" borderId="18" xfId="0" applyFont="1" applyFill="1" applyBorder="1"/>
    <xf numFmtId="0" fontId="3" fillId="17" borderId="0" xfId="0" applyFont="1" applyFill="1" applyBorder="1"/>
    <xf numFmtId="0" fontId="4" fillId="17" borderId="19" xfId="0" applyFont="1" applyFill="1" applyBorder="1"/>
    <xf numFmtId="0" fontId="3" fillId="17" borderId="19" xfId="0" applyFont="1" applyFill="1" applyBorder="1"/>
    <xf numFmtId="0" fontId="4" fillId="17" borderId="0" xfId="0" applyFont="1" applyFill="1" applyBorder="1"/>
    <xf numFmtId="0" fontId="4" fillId="17" borderId="0" xfId="0" applyFont="1" applyFill="1"/>
    <xf numFmtId="0" fontId="4" fillId="0" borderId="0" xfId="0" applyFont="1" applyBorder="1" applyAlignment="1">
      <alignment vertical="center" wrapText="1"/>
    </xf>
    <xf numFmtId="165" fontId="3" fillId="3" borderId="11" xfId="0" applyNumberFormat="1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3" fillId="8" borderId="11" xfId="0" applyNumberFormat="1" applyFont="1" applyFill="1" applyBorder="1" applyAlignment="1">
      <alignment horizontal="center" vertical="center"/>
    </xf>
    <xf numFmtId="165" fontId="3" fillId="19" borderId="11" xfId="0" applyNumberFormat="1" applyFont="1" applyFill="1" applyBorder="1" applyAlignment="1">
      <alignment vertical="center"/>
    </xf>
    <xf numFmtId="0" fontId="6" fillId="19" borderId="11" xfId="0" applyFont="1" applyFill="1" applyBorder="1" applyAlignment="1">
      <alignment horizontal="center" vertical="center" wrapText="1"/>
    </xf>
    <xf numFmtId="165" fontId="8" fillId="19" borderId="11" xfId="0" applyNumberFormat="1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top"/>
    </xf>
    <xf numFmtId="2" fontId="3" fillId="0" borderId="0" xfId="0" applyNumberFormat="1" applyFont="1"/>
    <xf numFmtId="0" fontId="4" fillId="8" borderId="11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1" borderId="11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vertical="top" wrapText="1"/>
    </xf>
    <xf numFmtId="2" fontId="3" fillId="17" borderId="11" xfId="0" applyNumberFormat="1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/>
    </xf>
    <xf numFmtId="2" fontId="4" fillId="17" borderId="11" xfId="0" applyNumberFormat="1" applyFont="1" applyFill="1" applyBorder="1" applyAlignment="1">
      <alignment horizontal="center" vertical="center" wrapText="1"/>
    </xf>
    <xf numFmtId="10" fontId="3" fillId="17" borderId="11" xfId="0" applyNumberFormat="1" applyFont="1" applyFill="1" applyBorder="1" applyAlignment="1">
      <alignment horizontal="center" vertical="center" wrapText="1"/>
    </xf>
    <xf numFmtId="10" fontId="4" fillId="17" borderId="11" xfId="0" applyNumberFormat="1" applyFont="1" applyFill="1" applyBorder="1" applyAlignment="1">
      <alignment horizontal="center" vertical="center" wrapText="1"/>
    </xf>
    <xf numFmtId="49" fontId="4" fillId="17" borderId="11" xfId="0" applyNumberFormat="1" applyFont="1" applyFill="1" applyBorder="1" applyAlignment="1">
      <alignment horizontal="left" vertical="top"/>
    </xf>
    <xf numFmtId="2" fontId="5" fillId="17" borderId="11" xfId="0" applyNumberFormat="1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166" fontId="3" fillId="0" borderId="0" xfId="0" applyNumberFormat="1" applyFont="1"/>
    <xf numFmtId="0" fontId="3" fillId="0" borderId="0" xfId="0" applyNumberFormat="1" applyFont="1"/>
    <xf numFmtId="9" fontId="3" fillId="0" borderId="0" xfId="0" applyNumberFormat="1" applyFont="1"/>
    <xf numFmtId="165" fontId="3" fillId="8" borderId="11" xfId="0" applyNumberFormat="1" applyFont="1" applyFill="1" applyBorder="1" applyAlignment="1" applyProtection="1">
      <alignment vertical="center"/>
      <protection locked="0"/>
    </xf>
    <xf numFmtId="0" fontId="3" fillId="7" borderId="11" xfId="0" applyFont="1" applyFill="1" applyBorder="1" applyAlignment="1">
      <alignment wrapText="1"/>
    </xf>
    <xf numFmtId="16" fontId="3" fillId="7" borderId="11" xfId="0" applyNumberFormat="1" applyFont="1" applyFill="1" applyBorder="1" applyAlignment="1">
      <alignment wrapText="1"/>
    </xf>
    <xf numFmtId="0" fontId="4" fillId="7" borderId="15" xfId="0" applyFont="1" applyFill="1" applyBorder="1" applyAlignment="1">
      <alignment horizontal="left" vertical="top"/>
    </xf>
    <xf numFmtId="0" fontId="4" fillId="20" borderId="11" xfId="0" applyNumberFormat="1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left" vertical="top"/>
    </xf>
    <xf numFmtId="0" fontId="11" fillId="5" borderId="2" xfId="0" applyFont="1" applyFill="1" applyBorder="1" applyAlignment="1">
      <alignment horizontal="left" vertical="top"/>
    </xf>
    <xf numFmtId="0" fontId="11" fillId="5" borderId="4" xfId="0" applyFont="1" applyFill="1" applyBorder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3" fillId="7" borderId="20" xfId="0" applyFont="1" applyFill="1" applyBorder="1" applyAlignment="1">
      <alignment horizontal="left" vertical="top"/>
    </xf>
    <xf numFmtId="0" fontId="3" fillId="7" borderId="15" xfId="0" applyFont="1" applyFill="1" applyBorder="1" applyAlignment="1">
      <alignment horizontal="left" vertical="top"/>
    </xf>
    <xf numFmtId="0" fontId="4" fillId="7" borderId="20" xfId="0" applyFont="1" applyFill="1" applyBorder="1" applyAlignment="1">
      <alignment horizontal="center" vertical="top"/>
    </xf>
    <xf numFmtId="0" fontId="4" fillId="7" borderId="15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9" fontId="12" fillId="4" borderId="3" xfId="0" applyNumberFormat="1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left" vertical="top"/>
    </xf>
    <xf numFmtId="0" fontId="3" fillId="3" borderId="17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left" vertical="top"/>
    </xf>
    <xf numFmtId="0" fontId="12" fillId="4" borderId="4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9" fontId="10" fillId="2" borderId="3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9" fontId="11" fillId="5" borderId="3" xfId="0" applyNumberFormat="1" applyFont="1" applyFill="1" applyBorder="1" applyAlignment="1">
      <alignment horizontal="center" vertical="top"/>
    </xf>
    <xf numFmtId="0" fontId="11" fillId="5" borderId="5" xfId="0" applyFont="1" applyFill="1" applyBorder="1" applyAlignment="1">
      <alignment horizontal="center" vertical="top"/>
    </xf>
    <xf numFmtId="0" fontId="6" fillId="7" borderId="12" xfId="0" applyFont="1" applyFill="1" applyBorder="1" applyAlignment="1">
      <alignment horizontal="center" vertical="top"/>
    </xf>
    <xf numFmtId="0" fontId="6" fillId="7" borderId="14" xfId="0" applyFont="1" applyFill="1" applyBorder="1" applyAlignment="1">
      <alignment horizontal="center" vertical="top"/>
    </xf>
    <xf numFmtId="0" fontId="4" fillId="12" borderId="12" xfId="0" applyFont="1" applyFill="1" applyBorder="1" applyAlignment="1">
      <alignment horizontal="center" vertical="top"/>
    </xf>
    <xf numFmtId="0" fontId="4" fillId="12" borderId="13" xfId="0" applyFont="1" applyFill="1" applyBorder="1" applyAlignment="1">
      <alignment horizontal="center" vertical="top"/>
    </xf>
    <xf numFmtId="0" fontId="4" fillId="12" borderId="14" xfId="0" applyFont="1" applyFill="1" applyBorder="1" applyAlignment="1">
      <alignment horizontal="center" vertical="top"/>
    </xf>
    <xf numFmtId="0" fontId="4" fillId="12" borderId="12" xfId="0" applyFont="1" applyFill="1" applyBorder="1" applyAlignment="1">
      <alignment horizontal="center" vertical="center"/>
    </xf>
    <xf numFmtId="0" fontId="4" fillId="12" borderId="13" xfId="0" applyFont="1" applyFill="1" applyBorder="1" applyAlignment="1">
      <alignment horizontal="center" vertical="center"/>
    </xf>
    <xf numFmtId="165" fontId="3" fillId="15" borderId="12" xfId="0" applyNumberFormat="1" applyFont="1" applyFill="1" applyBorder="1" applyAlignment="1">
      <alignment horizontal="center"/>
    </xf>
    <xf numFmtId="165" fontId="3" fillId="15" borderId="13" xfId="0" applyNumberFormat="1" applyFont="1" applyFill="1" applyBorder="1" applyAlignment="1">
      <alignment horizontal="center"/>
    </xf>
    <xf numFmtId="0" fontId="4" fillId="12" borderId="12" xfId="0" applyFont="1" applyFill="1" applyBorder="1" applyAlignment="1">
      <alignment horizontal="center" vertical="center" wrapText="1"/>
    </xf>
    <xf numFmtId="0" fontId="4" fillId="12" borderId="13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horizontal="left" vertical="center" wrapText="1"/>
    </xf>
    <xf numFmtId="0" fontId="5" fillId="15" borderId="13" xfId="0" applyFont="1" applyFill="1" applyBorder="1" applyAlignment="1">
      <alignment horizontal="center" vertical="center" wrapText="1"/>
    </xf>
    <xf numFmtId="9" fontId="3" fillId="18" borderId="12" xfId="3" applyFont="1" applyFill="1" applyBorder="1" applyAlignment="1" applyProtection="1">
      <alignment horizontal="center" vertical="center" wrapText="1"/>
      <protection locked="0"/>
    </xf>
    <xf numFmtId="9" fontId="3" fillId="18" borderId="13" xfId="3" applyFont="1" applyFill="1" applyBorder="1" applyAlignment="1" applyProtection="1">
      <alignment horizontal="center" vertical="center" wrapText="1"/>
      <protection locked="0"/>
    </xf>
    <xf numFmtId="9" fontId="3" fillId="18" borderId="14" xfId="3" applyFont="1" applyFill="1" applyBorder="1" applyAlignment="1" applyProtection="1">
      <alignment horizontal="center" vertical="center" wrapText="1"/>
      <protection locked="0"/>
    </xf>
    <xf numFmtId="9" fontId="3" fillId="18" borderId="12" xfId="3" applyFont="1" applyFill="1" applyBorder="1" applyAlignment="1">
      <alignment horizontal="center" vertical="center" wrapText="1"/>
    </xf>
    <xf numFmtId="9" fontId="3" fillId="18" borderId="13" xfId="3" applyFont="1" applyFill="1" applyBorder="1" applyAlignment="1">
      <alignment horizontal="center" vertical="center" wrapText="1"/>
    </xf>
    <xf numFmtId="9" fontId="3" fillId="18" borderId="14" xfId="3" applyFont="1" applyFill="1" applyBorder="1" applyAlignment="1">
      <alignment horizontal="center" vertical="center" wrapText="1"/>
    </xf>
    <xf numFmtId="0" fontId="6" fillId="17" borderId="11" xfId="0" applyFont="1" applyFill="1" applyBorder="1" applyAlignment="1">
      <alignment vertical="top" wrapText="1"/>
    </xf>
  </cellXfs>
  <cellStyles count="4">
    <cellStyle name="Komma" xfId="2" builtinId="3"/>
    <cellStyle name="Prozent" xfId="3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66FFFF"/>
      <color rgb="FFFF9966"/>
      <color rgb="FFFFFF99"/>
      <color rgb="FFEECFCE"/>
      <color rgb="FFFFBDBD"/>
      <color rgb="FFFFF2CC"/>
      <color rgb="FFFFF795"/>
      <color rgb="FFE1F795"/>
      <color rgb="FFDAEFC3"/>
      <color rgb="FFCBDC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1</xdr:row>
      <xdr:rowOff>28575</xdr:rowOff>
    </xdr:from>
    <xdr:to>
      <xdr:col>7</xdr:col>
      <xdr:colOff>733425</xdr:colOff>
      <xdr:row>4</xdr:row>
      <xdr:rowOff>133350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7375" y="219075"/>
          <a:ext cx="1590675" cy="6477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1</xdr:row>
      <xdr:rowOff>76200</xdr:rowOff>
    </xdr:from>
    <xdr:to>
      <xdr:col>7</xdr:col>
      <xdr:colOff>44903</xdr:colOff>
      <xdr:row>4</xdr:row>
      <xdr:rowOff>123825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209550"/>
          <a:ext cx="1578428" cy="5905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295275</xdr:colOff>
      <xdr:row>1</xdr:row>
      <xdr:rowOff>66675</xdr:rowOff>
    </xdr:from>
    <xdr:ext cx="1590675" cy="590550"/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53925" y="200025"/>
          <a:ext cx="1590675" cy="5905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3"/>
  <sheetViews>
    <sheetView showGridLines="0" tabSelected="1" zoomScaleNormal="100" workbookViewId="0">
      <selection activeCell="F14" sqref="F14"/>
    </sheetView>
  </sheetViews>
  <sheetFormatPr baseColWidth="10" defaultRowHeight="14.25" x14ac:dyDescent="0.25"/>
  <cols>
    <col min="1" max="1" width="2.42578125" style="1" customWidth="1"/>
    <col min="2" max="2" width="11.42578125" style="1"/>
    <col min="3" max="3" width="104" style="1" customWidth="1"/>
    <col min="4" max="4" width="15.5703125" style="1" customWidth="1"/>
    <col min="5" max="5" width="11.42578125" style="1" customWidth="1"/>
    <col min="6" max="6" width="20.28515625" style="1" customWidth="1"/>
    <col min="7" max="7" width="13.28515625" style="1" bestFit="1" customWidth="1"/>
    <col min="8" max="8" width="12" style="1" bestFit="1" customWidth="1"/>
    <col min="9" max="16384" width="11.42578125" style="1"/>
  </cols>
  <sheetData>
    <row r="1" spans="2:8" ht="10.5" customHeight="1" thickBot="1" x14ac:dyDescent="0.3">
      <c r="C1" s="2"/>
      <c r="E1" s="2"/>
      <c r="F1" s="2"/>
      <c r="G1" s="2"/>
      <c r="H1" s="2"/>
    </row>
    <row r="2" spans="2:8" x14ac:dyDescent="0.25">
      <c r="B2" s="4" t="s">
        <v>12</v>
      </c>
      <c r="D2" s="5"/>
    </row>
    <row r="3" spans="2:8" ht="14.25" customHeight="1" x14ac:dyDescent="0.25">
      <c r="B3" s="122" t="s">
        <v>75</v>
      </c>
      <c r="C3" s="122"/>
      <c r="D3" s="122"/>
      <c r="E3" s="122"/>
      <c r="F3" s="122"/>
    </row>
    <row r="4" spans="2:8" x14ac:dyDescent="0.25">
      <c r="B4" s="122"/>
      <c r="C4" s="122"/>
      <c r="D4" s="122"/>
      <c r="E4" s="122"/>
      <c r="F4" s="122"/>
    </row>
    <row r="5" spans="2:8" ht="15" thickBot="1" x14ac:dyDescent="0.3">
      <c r="B5" s="2"/>
      <c r="C5" s="2"/>
      <c r="D5" s="2"/>
      <c r="E5" s="2"/>
      <c r="F5" s="2"/>
      <c r="G5" s="2"/>
      <c r="H5" s="2"/>
    </row>
    <row r="6" spans="2:8" ht="10.5" customHeight="1" thickBot="1" x14ac:dyDescent="0.3"/>
    <row r="7" spans="2:8" ht="15" customHeight="1" x14ac:dyDescent="0.25">
      <c r="B7" s="133" t="s">
        <v>3</v>
      </c>
      <c r="C7" s="134"/>
      <c r="D7" s="15"/>
      <c r="E7" s="15"/>
      <c r="F7" s="15"/>
      <c r="G7" s="15"/>
      <c r="H7" s="137"/>
    </row>
    <row r="8" spans="2:8" x14ac:dyDescent="0.25">
      <c r="B8" s="135"/>
      <c r="C8" s="136"/>
      <c r="D8" s="16"/>
      <c r="E8" s="16"/>
      <c r="F8" s="16"/>
      <c r="G8" s="16"/>
      <c r="H8" s="138"/>
    </row>
    <row r="9" spans="2:8" x14ac:dyDescent="0.25">
      <c r="B9" s="17"/>
      <c r="C9" s="139" t="s">
        <v>8</v>
      </c>
      <c r="D9" s="140"/>
      <c r="E9" s="18"/>
      <c r="F9" s="18"/>
      <c r="G9" s="18"/>
      <c r="H9" s="19"/>
    </row>
    <row r="10" spans="2:8" ht="15" customHeight="1" x14ac:dyDescent="0.25">
      <c r="B10" s="17"/>
      <c r="C10" s="127"/>
      <c r="D10" s="125" t="s">
        <v>16</v>
      </c>
      <c r="E10" s="18"/>
      <c r="F10" s="18"/>
      <c r="G10" s="18"/>
      <c r="H10" s="19"/>
    </row>
    <row r="11" spans="2:8" x14ac:dyDescent="0.25">
      <c r="B11" s="17"/>
      <c r="C11" s="128"/>
      <c r="D11" s="126"/>
      <c r="E11" s="18"/>
      <c r="F11" s="16"/>
      <c r="G11" s="16"/>
      <c r="H11" s="19"/>
    </row>
    <row r="12" spans="2:8" x14ac:dyDescent="0.25">
      <c r="B12" s="17"/>
      <c r="C12" s="20" t="s">
        <v>10</v>
      </c>
      <c r="D12" s="21">
        <f>'ZK 1_Preis'!F12</f>
        <v>0</v>
      </c>
      <c r="E12" s="18"/>
      <c r="F12" s="16"/>
      <c r="G12" s="16"/>
      <c r="H12" s="19"/>
    </row>
    <row r="13" spans="2:8" x14ac:dyDescent="0.25">
      <c r="B13" s="17"/>
      <c r="C13" s="22" t="s">
        <v>0</v>
      </c>
      <c r="D13" s="23" t="e">
        <f>'ZK 1_Preis'!G12</f>
        <v>#DIV/0!</v>
      </c>
      <c r="E13" s="18"/>
      <c r="F13" s="16"/>
      <c r="G13" s="16"/>
      <c r="H13" s="19"/>
    </row>
    <row r="14" spans="2:8" x14ac:dyDescent="0.25">
      <c r="B14" s="17"/>
      <c r="C14" s="18"/>
      <c r="D14" s="18"/>
      <c r="E14" s="18"/>
      <c r="F14" s="16"/>
      <c r="G14" s="16"/>
      <c r="H14" s="19"/>
    </row>
    <row r="15" spans="2:8" ht="15" thickBot="1" x14ac:dyDescent="0.3">
      <c r="B15" s="24"/>
      <c r="C15" s="25"/>
      <c r="D15" s="25"/>
      <c r="E15" s="25"/>
      <c r="F15" s="25"/>
      <c r="G15" s="25"/>
      <c r="H15" s="26"/>
    </row>
    <row r="16" spans="2:8" ht="15" thickBot="1" x14ac:dyDescent="0.3"/>
    <row r="17" spans="2:8" x14ac:dyDescent="0.25">
      <c r="B17" s="114" t="s">
        <v>17</v>
      </c>
      <c r="C17" s="115"/>
      <c r="D17" s="115"/>
      <c r="E17" s="115"/>
      <c r="F17" s="115"/>
      <c r="G17" s="115"/>
      <c r="H17" s="141"/>
    </row>
    <row r="18" spans="2:8" x14ac:dyDescent="0.25">
      <c r="B18" s="116"/>
      <c r="C18" s="117"/>
      <c r="D18" s="117"/>
      <c r="E18" s="117"/>
      <c r="F18" s="117"/>
      <c r="G18" s="117"/>
      <c r="H18" s="142"/>
    </row>
    <row r="19" spans="2:8" x14ac:dyDescent="0.25">
      <c r="B19" s="27"/>
      <c r="C19" s="28"/>
      <c r="D19" s="28"/>
      <c r="E19" s="29"/>
      <c r="F19" s="29"/>
      <c r="G19" s="29"/>
      <c r="H19" s="30"/>
    </row>
    <row r="20" spans="2:8" x14ac:dyDescent="0.25">
      <c r="B20" s="31"/>
      <c r="C20" s="143" t="s">
        <v>14</v>
      </c>
      <c r="D20" s="144"/>
      <c r="E20" s="32"/>
      <c r="F20" s="32"/>
      <c r="G20" s="32"/>
      <c r="H20" s="33"/>
    </row>
    <row r="21" spans="2:8" x14ac:dyDescent="0.25">
      <c r="B21" s="34"/>
      <c r="C21" s="118" t="s">
        <v>7</v>
      </c>
      <c r="D21" s="120" t="s">
        <v>0</v>
      </c>
      <c r="E21" s="32"/>
      <c r="F21" s="32"/>
      <c r="G21" s="32"/>
      <c r="H21" s="33"/>
    </row>
    <row r="22" spans="2:8" x14ac:dyDescent="0.25">
      <c r="B22" s="34"/>
      <c r="C22" s="119"/>
      <c r="D22" s="121"/>
      <c r="E22" s="32"/>
      <c r="F22" s="32"/>
      <c r="G22" s="32"/>
      <c r="H22" s="33"/>
    </row>
    <row r="23" spans="2:8" x14ac:dyDescent="0.25">
      <c r="B23" s="34"/>
      <c r="C23" s="111" t="str">
        <f>'ZK 2_Qualität'!B10&amp;" "&amp;'ZK 2_Qualität'!C10</f>
        <v>1 Qualitätssicherungsystem</v>
      </c>
      <c r="D23" s="90"/>
      <c r="E23" s="32"/>
      <c r="F23" s="32"/>
      <c r="G23" s="32"/>
      <c r="H23" s="33"/>
    </row>
    <row r="24" spans="2:8" x14ac:dyDescent="0.25">
      <c r="B24" s="34"/>
      <c r="C24" s="35" t="str">
        <f>'ZK 2_Qualität'!B11&amp;" "&amp;'ZK 2_Qualität'!C11</f>
        <v>1a Auftragsbezogenes Qualitätssicherungssystem der Praxisorganisation</v>
      </c>
      <c r="D24" s="64">
        <f>'ZK 2_Qualität'!F11</f>
        <v>0</v>
      </c>
      <c r="E24" s="32"/>
      <c r="F24" s="32"/>
      <c r="G24" s="32"/>
      <c r="H24" s="33"/>
    </row>
    <row r="25" spans="2:8" x14ac:dyDescent="0.25">
      <c r="B25" s="34"/>
      <c r="C25" s="67" t="str">
        <f>'ZK 2_Qualität'!B12&amp;" "&amp;'ZK 2_Qualität'!C12</f>
        <v>1b Möglichkeit des Einsatzes zusätzlicher Experten und Anpassung des Prüfungskonzeptes bei neuen Erkenntnissen</v>
      </c>
      <c r="D25" s="64">
        <f>'ZK 2_Qualität'!F12</f>
        <v>0</v>
      </c>
      <c r="E25" s="32"/>
      <c r="F25" s="32"/>
      <c r="G25" s="32"/>
      <c r="H25" s="33"/>
    </row>
    <row r="26" spans="2:8" x14ac:dyDescent="0.25">
      <c r="B26" s="34"/>
      <c r="C26" s="111" t="str">
        <f>'ZK 2_Qualität'!B13&amp;" "&amp;'ZK 2_Qualität'!C13</f>
        <v>2 Auftragsplanung</v>
      </c>
      <c r="D26" s="90"/>
      <c r="E26" s="32"/>
      <c r="F26" s="32"/>
      <c r="G26" s="32"/>
      <c r="H26" s="33"/>
    </row>
    <row r="27" spans="2:8" ht="28.5" x14ac:dyDescent="0.25">
      <c r="B27" s="34"/>
      <c r="C27" s="109" t="str">
        <f>'ZK 2_Qualität'!B14&amp;" "&amp;'ZK 2_Qualität'!C14</f>
        <v xml:space="preserve">2a Eckdaten der zeitlichen Prüfungsplanung, dabei sind keine festen Daten anzugeben, sondern der geplante Ablauf der Prüfung ist in Zeiteinheiten zu schildern  </v>
      </c>
      <c r="D27" s="64">
        <f>'ZK 2_Qualität'!F14</f>
        <v>0</v>
      </c>
      <c r="E27" s="32"/>
      <c r="F27" s="32"/>
      <c r="G27" s="32"/>
      <c r="H27" s="33"/>
    </row>
    <row r="28" spans="2:8" x14ac:dyDescent="0.25">
      <c r="B28" s="34"/>
      <c r="C28" s="35" t="str">
        <f>'ZK 2_Qualität'!B15&amp;" "&amp;'ZK 2_Qualität'!C15</f>
        <v xml:space="preserve">2b Zeit pro Stichprobenfall realistisch </v>
      </c>
      <c r="D28" s="64">
        <f>'ZK 2_Qualität'!F15</f>
        <v>0</v>
      </c>
      <c r="E28" s="32"/>
      <c r="F28" s="32"/>
      <c r="G28" s="32"/>
      <c r="H28" s="33"/>
    </row>
    <row r="29" spans="2:8" x14ac:dyDescent="0.25">
      <c r="B29" s="34"/>
      <c r="C29" s="111" t="str">
        <f>'ZK 2_Qualität'!B16&amp;" "&amp;'ZK 2_Qualität'!C16</f>
        <v xml:space="preserve">3 Prüfungsvorbereitung </v>
      </c>
      <c r="D29" s="90"/>
      <c r="E29" s="32"/>
      <c r="F29" s="32"/>
      <c r="G29" s="32"/>
      <c r="H29" s="33"/>
    </row>
    <row r="30" spans="2:8" x14ac:dyDescent="0.25">
      <c r="B30" s="34"/>
      <c r="C30" s="35" t="str">
        <f>'ZK 2_Qualität'!B17&amp;" "&amp;'ZK 2_Qualität'!C17</f>
        <v xml:space="preserve">3a Liste Unterlagen zur Prüfungsvorbereitung </v>
      </c>
      <c r="D30" s="64">
        <f>'ZK 2_Qualität'!F17</f>
        <v>0</v>
      </c>
      <c r="E30" s="32"/>
      <c r="F30" s="32"/>
      <c r="G30" s="32"/>
      <c r="H30" s="33"/>
    </row>
    <row r="31" spans="2:8" x14ac:dyDescent="0.25">
      <c r="B31" s="34"/>
      <c r="C31" s="67" t="str">
        <f>'ZK 2_Qualität'!B18&amp;" " &amp;'ZK 2_Qualität'!C18</f>
        <v xml:space="preserve">3b Art und Umfang Prüfungshandlungen bei Prüfungsvorbereitung </v>
      </c>
      <c r="D31" s="64">
        <f>'ZK 2_Qualität'!F18</f>
        <v>0</v>
      </c>
      <c r="E31" s="32"/>
      <c r="F31" s="32"/>
      <c r="G31" s="32"/>
      <c r="H31" s="33"/>
    </row>
    <row r="32" spans="2:8" x14ac:dyDescent="0.25">
      <c r="B32" s="34"/>
      <c r="C32" s="111" t="str">
        <f>'ZK 2_Qualität'!B19&amp;" "&amp;'ZK 2_Qualität'!C19</f>
        <v xml:space="preserve">4 Stichprobenziehung </v>
      </c>
      <c r="D32" s="90"/>
      <c r="E32" s="32"/>
      <c r="F32" s="32"/>
      <c r="G32" s="32"/>
      <c r="H32" s="33"/>
    </row>
    <row r="33" spans="2:8" x14ac:dyDescent="0.25">
      <c r="B33" s="34"/>
      <c r="C33" s="67" t="str">
        <f>'ZK 2_Qualität'!B20&amp;" " &amp;'ZK 2_Qualität'!C20</f>
        <v xml:space="preserve">4a Darstellung Verfahren Stichprobenziehung </v>
      </c>
      <c r="D33" s="64">
        <f>'ZK 2_Qualität'!F20</f>
        <v>0</v>
      </c>
      <c r="E33" s="32"/>
      <c r="F33" s="32"/>
      <c r="G33" s="32"/>
      <c r="H33" s="33"/>
    </row>
    <row r="34" spans="2:8" x14ac:dyDescent="0.25">
      <c r="B34" s="34"/>
      <c r="C34" s="67" t="str">
        <f>'ZK 2_Qualität'!B21&amp;" "&amp;'ZK 2_Qualität'!C21</f>
        <v>4b Kriterien Auswahl Stichprobe 
(jeweils gesondert nach Art der Beleihungsgegenstände/Deckungswerte)</v>
      </c>
      <c r="D34" s="64">
        <f>'ZK 2_Qualität'!F21</f>
        <v>0</v>
      </c>
      <c r="E34" s="32"/>
      <c r="F34" s="32"/>
      <c r="G34" s="32"/>
      <c r="H34" s="33"/>
    </row>
    <row r="35" spans="2:8" x14ac:dyDescent="0.25">
      <c r="B35" s="34"/>
      <c r="C35" s="111" t="str">
        <f>'ZK 2_Qualität'!B22&amp;" "&amp;'ZK 2_Qualität'!C22</f>
        <v xml:space="preserve">5 Prüfungshandlungen </v>
      </c>
      <c r="D35" s="90"/>
      <c r="E35" s="32"/>
      <c r="F35" s="32"/>
      <c r="G35" s="32"/>
      <c r="H35" s="33"/>
    </row>
    <row r="36" spans="2:8" ht="28.5" x14ac:dyDescent="0.25">
      <c r="B36" s="34"/>
      <c r="C36" s="110" t="str">
        <f>'ZK 2_Qualität'!B23&amp;" "&amp;'ZK 2_Qualität'!C23</f>
        <v xml:space="preserve">5a Allgemeine Erläuterungen zu Art und Umfang der Prüfungshandlungen bei der Einzelfallprüfung (jeweils gesondert nach Art der Beleihungsgegenstände/Deckungswerte) </v>
      </c>
      <c r="D36" s="64">
        <f>'ZK 2_Qualität'!F23</f>
        <v>0</v>
      </c>
      <c r="E36" s="32"/>
      <c r="F36" s="32"/>
      <c r="G36" s="32"/>
      <c r="H36" s="33"/>
    </row>
    <row r="37" spans="2:8" x14ac:dyDescent="0.25">
      <c r="B37" s="34"/>
      <c r="C37" s="67" t="str">
        <f>'ZK 2_Qualität'!B24&amp;" "&amp;'ZK 2_Qualität'!C24</f>
        <v xml:space="preserve">5b Liste der zu prüfenden Unterlagen bei der Einzelfallprüfung (jeweils gesondert nach Art der Beleihungsgegenstände/Deckungswerte) </v>
      </c>
      <c r="D37" s="64">
        <f>'ZK 2_Qualität'!F24</f>
        <v>0</v>
      </c>
      <c r="E37" s="32"/>
      <c r="F37" s="32"/>
      <c r="G37" s="32"/>
      <c r="H37" s="33"/>
    </row>
    <row r="38" spans="2:8" ht="28.5" x14ac:dyDescent="0.25">
      <c r="B38" s="34"/>
      <c r="C38" s="110" t="str">
        <f>'ZK 2_Qualität'!B25&amp;" "&amp;'ZK 2_Qualität'!C25</f>
        <v xml:space="preserve">5c Spezielle Erläuterungen zu Art und Umfang der Prüfungshandlungen (jeweils gesondert nach Art der Beleihungsgegenstände/Deckungswerte) </v>
      </c>
      <c r="D38" s="64">
        <f>'ZK 2_Qualität'!F25</f>
        <v>0</v>
      </c>
      <c r="E38" s="32"/>
      <c r="F38" s="32"/>
      <c r="G38" s="32"/>
      <c r="H38" s="33"/>
    </row>
    <row r="39" spans="2:8" x14ac:dyDescent="0.25">
      <c r="B39" s="34"/>
      <c r="C39" s="67" t="str">
        <f>'ZK 2_Qualität'!B26&amp;" "&amp;'ZK 2_Qualität'!C26</f>
        <v xml:space="preserve">5d Deckungsrechnung </v>
      </c>
      <c r="D39" s="64">
        <f>'ZK 2_Qualität'!F26</f>
        <v>0</v>
      </c>
      <c r="E39" s="32"/>
      <c r="F39" s="32"/>
      <c r="G39" s="32"/>
      <c r="H39" s="33"/>
    </row>
    <row r="40" spans="2:8" x14ac:dyDescent="0.25">
      <c r="B40" s="34"/>
      <c r="C40" s="67" t="str">
        <f>'ZK 2_Qualität'!B27&amp;" "&amp;'ZK 2_Qualität'!C27</f>
        <v>5e Deckungsregister</v>
      </c>
      <c r="D40" s="64">
        <f>'ZK 2_Qualität'!F27</f>
        <v>0</v>
      </c>
      <c r="E40" s="32"/>
      <c r="F40" s="32"/>
      <c r="G40" s="32"/>
      <c r="H40" s="33"/>
    </row>
    <row r="41" spans="2:8" x14ac:dyDescent="0.25">
      <c r="B41" s="34"/>
      <c r="C41" s="36"/>
      <c r="D41" s="36"/>
      <c r="E41" s="32"/>
      <c r="F41" s="32"/>
      <c r="G41" s="32"/>
      <c r="H41" s="33"/>
    </row>
    <row r="42" spans="2:8" x14ac:dyDescent="0.25">
      <c r="B42" s="34"/>
      <c r="C42" s="32"/>
      <c r="D42" s="32"/>
      <c r="E42" s="32"/>
      <c r="F42" s="32"/>
      <c r="G42" s="32"/>
      <c r="H42" s="33"/>
    </row>
    <row r="43" spans="2:8" x14ac:dyDescent="0.25">
      <c r="B43" s="34"/>
      <c r="C43" s="37" t="s">
        <v>2</v>
      </c>
      <c r="D43" s="38">
        <f>SUM(D24:D40)</f>
        <v>0</v>
      </c>
      <c r="E43" s="32"/>
      <c r="F43" s="32"/>
      <c r="G43" s="32"/>
      <c r="H43" s="33"/>
    </row>
    <row r="44" spans="2:8" ht="15" thickBot="1" x14ac:dyDescent="0.3">
      <c r="B44" s="39"/>
      <c r="C44" s="40"/>
      <c r="D44" s="40"/>
      <c r="E44" s="40"/>
      <c r="F44" s="40"/>
      <c r="G44" s="40"/>
      <c r="H44" s="41"/>
    </row>
    <row r="45" spans="2:8" ht="15" thickBot="1" x14ac:dyDescent="0.3">
      <c r="B45" s="42"/>
      <c r="C45" s="42"/>
      <c r="D45" s="42"/>
      <c r="E45" s="42"/>
      <c r="F45" s="42"/>
      <c r="G45" s="42"/>
      <c r="H45" s="42"/>
    </row>
    <row r="46" spans="2:8" ht="15" customHeight="1" x14ac:dyDescent="0.25">
      <c r="B46" s="129" t="s">
        <v>4</v>
      </c>
      <c r="C46" s="130"/>
      <c r="D46" s="43"/>
      <c r="E46" s="43"/>
      <c r="F46" s="43"/>
      <c r="G46" s="43"/>
      <c r="H46" s="123"/>
    </row>
    <row r="47" spans="2:8" ht="15" customHeight="1" x14ac:dyDescent="0.25">
      <c r="B47" s="131"/>
      <c r="C47" s="132"/>
      <c r="D47" s="44"/>
      <c r="E47" s="44"/>
      <c r="F47" s="44"/>
      <c r="G47" s="44"/>
      <c r="H47" s="124"/>
    </row>
    <row r="48" spans="2:8" x14ac:dyDescent="0.25">
      <c r="B48" s="45"/>
      <c r="C48" s="46"/>
      <c r="D48" s="113" t="s">
        <v>16</v>
      </c>
      <c r="E48" s="46"/>
      <c r="F48" s="46"/>
      <c r="G48" s="46"/>
      <c r="H48" s="47"/>
    </row>
    <row r="49" spans="2:8" x14ac:dyDescent="0.25">
      <c r="B49" s="45"/>
      <c r="C49" s="48"/>
      <c r="D49" s="113"/>
      <c r="E49" s="46"/>
      <c r="F49" s="46"/>
      <c r="G49" s="46"/>
      <c r="H49" s="47"/>
    </row>
    <row r="50" spans="2:8" x14ac:dyDescent="0.25">
      <c r="B50" s="45"/>
      <c r="C50" s="49" t="s">
        <v>0</v>
      </c>
      <c r="D50" s="50" t="e">
        <f>D13+D43</f>
        <v>#DIV/0!</v>
      </c>
      <c r="E50" s="46"/>
      <c r="F50" s="46"/>
      <c r="G50" s="46"/>
      <c r="H50" s="47"/>
    </row>
    <row r="51" spans="2:8" x14ac:dyDescent="0.25">
      <c r="B51" s="45"/>
      <c r="C51" s="51" t="s">
        <v>1</v>
      </c>
      <c r="D51" s="52" t="e">
        <f>_xlfn.RANK.EQ(D50,$D$50:$D$50)</f>
        <v>#DIV/0!</v>
      </c>
      <c r="E51" s="46"/>
      <c r="F51" s="46"/>
      <c r="G51" s="53"/>
      <c r="H51" s="47"/>
    </row>
    <row r="52" spans="2:8" x14ac:dyDescent="0.25">
      <c r="B52" s="45"/>
      <c r="C52" s="46"/>
      <c r="D52" s="54"/>
      <c r="E52" s="46"/>
      <c r="F52" s="46"/>
      <c r="G52" s="48"/>
      <c r="H52" s="47"/>
    </row>
    <row r="53" spans="2:8" ht="15" thickBot="1" x14ac:dyDescent="0.3">
      <c r="B53" s="55"/>
      <c r="C53" s="56"/>
      <c r="D53" s="56"/>
      <c r="E53" s="56"/>
      <c r="F53" s="56"/>
      <c r="G53" s="56"/>
      <c r="H53" s="57"/>
    </row>
  </sheetData>
  <sheetProtection selectLockedCells="1" selectUnlockedCells="1"/>
  <mergeCells count="14">
    <mergeCell ref="H46:H47"/>
    <mergeCell ref="D10:D11"/>
    <mergeCell ref="C10:C11"/>
    <mergeCell ref="B46:C47"/>
    <mergeCell ref="B7:C8"/>
    <mergeCell ref="H7:H8"/>
    <mergeCell ref="C9:D9"/>
    <mergeCell ref="H17:H18"/>
    <mergeCell ref="C20:D20"/>
    <mergeCell ref="D48:D49"/>
    <mergeCell ref="B17:G18"/>
    <mergeCell ref="C21:C22"/>
    <mergeCell ref="D21:D22"/>
    <mergeCell ref="B3:F4"/>
  </mergeCells>
  <pageMargins left="0.7" right="0.7" top="0.78740157499999996" bottom="0.78740157499999996" header="0.3" footer="0.3"/>
  <pageSetup paperSize="8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25"/>
  <sheetViews>
    <sheetView showGridLines="0" zoomScaleNormal="100" zoomScaleSheetLayoutView="100" workbookViewId="0">
      <selection activeCell="D11" sqref="D11"/>
    </sheetView>
  </sheetViews>
  <sheetFormatPr baseColWidth="10" defaultRowHeight="14.25" x14ac:dyDescent="0.25"/>
  <cols>
    <col min="1" max="1" width="2.5703125" style="1" customWidth="1"/>
    <col min="2" max="2" width="75.42578125" style="1" customWidth="1"/>
    <col min="3" max="3" width="8.42578125" style="1" bestFit="1" customWidth="1"/>
    <col min="4" max="7" width="13.7109375" style="1" customWidth="1"/>
    <col min="8" max="16384" width="11.42578125" style="1"/>
  </cols>
  <sheetData>
    <row r="1" spans="2:7" ht="10.5" customHeight="1" thickBot="1" x14ac:dyDescent="0.3">
      <c r="B1" s="2"/>
    </row>
    <row r="2" spans="2:7" x14ac:dyDescent="0.25">
      <c r="B2" s="4" t="s">
        <v>11</v>
      </c>
      <c r="C2" s="5"/>
      <c r="D2" s="5"/>
      <c r="E2" s="5"/>
      <c r="F2" s="5"/>
      <c r="G2" s="5"/>
    </row>
    <row r="3" spans="2:7" ht="14.25" customHeight="1" x14ac:dyDescent="0.25">
      <c r="B3" s="82" t="str">
        <f>'Wertungsmatrix Zuschlag'!B3:F4</f>
        <v>ZII 6-O 1088-2026/0290: Deckungsprüfung bei der Oldenburgischen Landesbank AG</v>
      </c>
      <c r="C3" s="82"/>
      <c r="D3" s="82"/>
      <c r="E3" s="82"/>
      <c r="F3" s="82"/>
      <c r="G3" s="3"/>
    </row>
    <row r="4" spans="2:7" x14ac:dyDescent="0.25">
      <c r="B4" s="82"/>
      <c r="C4" s="82"/>
      <c r="D4" s="82"/>
      <c r="E4" s="82"/>
      <c r="F4" s="82"/>
    </row>
    <row r="5" spans="2:7" ht="15" thickBot="1" x14ac:dyDescent="0.3">
      <c r="B5" s="2"/>
      <c r="C5" s="2"/>
      <c r="D5" s="2"/>
      <c r="E5" s="2"/>
      <c r="F5" s="2"/>
      <c r="G5" s="2"/>
    </row>
    <row r="6" spans="2:7" ht="10.5" customHeight="1" x14ac:dyDescent="0.25"/>
    <row r="7" spans="2:7" ht="15" customHeight="1" x14ac:dyDescent="0.25">
      <c r="B7" s="6" t="s">
        <v>5</v>
      </c>
      <c r="C7" s="6" t="s">
        <v>0</v>
      </c>
      <c r="D7" s="145" t="s">
        <v>9</v>
      </c>
      <c r="E7" s="146"/>
      <c r="F7" s="146"/>
      <c r="G7" s="147"/>
    </row>
    <row r="8" spans="2:7" ht="27" customHeight="1" x14ac:dyDescent="0.25">
      <c r="B8" s="6"/>
      <c r="C8" s="6"/>
      <c r="D8" s="152" t="s">
        <v>21</v>
      </c>
      <c r="E8" s="153"/>
      <c r="F8" s="154"/>
      <c r="G8" s="65" t="s">
        <v>14</v>
      </c>
    </row>
    <row r="9" spans="2:7" ht="135" customHeight="1" x14ac:dyDescent="0.25">
      <c r="B9" s="12" t="s">
        <v>70</v>
      </c>
      <c r="C9" s="11" t="s">
        <v>20</v>
      </c>
      <c r="D9" s="85" t="s">
        <v>19</v>
      </c>
      <c r="E9" s="84" t="s">
        <v>22</v>
      </c>
      <c r="F9" s="87" t="s">
        <v>23</v>
      </c>
      <c r="G9" s="14"/>
    </row>
    <row r="10" spans="2:7" x14ac:dyDescent="0.25">
      <c r="B10" s="11"/>
      <c r="C10" s="11"/>
      <c r="D10" s="11"/>
      <c r="E10" s="11"/>
      <c r="F10" s="14"/>
      <c r="G10" s="14"/>
    </row>
    <row r="11" spans="2:7" ht="30" customHeight="1" x14ac:dyDescent="0.25">
      <c r="B11" s="13" t="s">
        <v>21</v>
      </c>
      <c r="C11" s="60"/>
      <c r="D11" s="108"/>
      <c r="E11" s="83">
        <f>(D11*1.16)-D11</f>
        <v>0</v>
      </c>
      <c r="F11" s="86">
        <f>D11+E11</f>
        <v>0</v>
      </c>
      <c r="G11" s="62"/>
    </row>
    <row r="12" spans="2:7" ht="30" customHeight="1" x14ac:dyDescent="0.25">
      <c r="B12" s="59" t="s">
        <v>13</v>
      </c>
      <c r="C12" s="60">
        <v>500</v>
      </c>
      <c r="D12" s="60"/>
      <c r="E12" s="60"/>
      <c r="F12" s="88">
        <f>SUM(F11:F11)</f>
        <v>0</v>
      </c>
      <c r="G12" s="112" t="e">
        <f>$C$12-(($C$12/F12)*(F12-$C$15))</f>
        <v>#DIV/0!</v>
      </c>
    </row>
    <row r="13" spans="2:7" x14ac:dyDescent="0.25">
      <c r="B13" s="9"/>
      <c r="C13" s="10"/>
      <c r="D13" s="10"/>
      <c r="E13" s="10"/>
      <c r="F13" s="10"/>
      <c r="G13" s="10"/>
    </row>
    <row r="14" spans="2:7" x14ac:dyDescent="0.25">
      <c r="B14" s="148" t="s">
        <v>15</v>
      </c>
      <c r="C14" s="149"/>
      <c r="D14" s="149"/>
      <c r="E14" s="149"/>
      <c r="F14" s="10"/>
      <c r="G14" s="10"/>
    </row>
    <row r="15" spans="2:7" x14ac:dyDescent="0.25">
      <c r="B15" s="58" t="s">
        <v>15</v>
      </c>
      <c r="C15" s="150">
        <f>F12</f>
        <v>0</v>
      </c>
      <c r="D15" s="151"/>
      <c r="E15" s="151"/>
    </row>
    <row r="16" spans="2:7" x14ac:dyDescent="0.25">
      <c r="G16" s="61"/>
    </row>
    <row r="23" spans="2:2" x14ac:dyDescent="0.25">
      <c r="B23" s="91"/>
    </row>
    <row r="25" spans="2:2" x14ac:dyDescent="0.25">
      <c r="B25" s="91"/>
    </row>
  </sheetData>
  <sheetProtection selectLockedCells="1"/>
  <mergeCells count="4">
    <mergeCell ref="D7:G7"/>
    <mergeCell ref="B14:E14"/>
    <mergeCell ref="C15:E15"/>
    <mergeCell ref="D8:F8"/>
  </mergeCells>
  <pageMargins left="0.70866141732283472" right="0.70866141732283472" top="0.78740157480314965" bottom="0.78740157480314965" header="0.31496062992125984" footer="0.31496062992125984"/>
  <pageSetup paperSize="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65"/>
  <sheetViews>
    <sheetView zoomScaleNormal="100" zoomScaleSheetLayoutView="100" workbookViewId="0">
      <selection activeCell="C21" sqref="C21"/>
    </sheetView>
  </sheetViews>
  <sheetFormatPr baseColWidth="10" defaultRowHeight="14.25" x14ac:dyDescent="0.25"/>
  <cols>
    <col min="1" max="1" width="2.140625" style="1" customWidth="1"/>
    <col min="2" max="2" width="4.28515625" style="1" customWidth="1"/>
    <col min="3" max="3" width="36.7109375" style="1" customWidth="1"/>
    <col min="4" max="4" width="19" style="1" customWidth="1"/>
    <col min="5" max="5" width="18.5703125" style="1" bestFit="1" customWidth="1"/>
    <col min="6" max="6" width="18.5703125" style="1" customWidth="1"/>
    <col min="7" max="11" width="30.7109375" style="1" customWidth="1"/>
    <col min="12" max="17" width="11.42578125" style="1" hidden="1" customWidth="1"/>
    <col min="18" max="16384" width="11.42578125" style="1"/>
  </cols>
  <sheetData>
    <row r="1" spans="2:16" s="75" customFormat="1" ht="10.5" customHeight="1" thickBot="1" x14ac:dyDescent="0.3">
      <c r="C1" s="76"/>
      <c r="E1" s="77"/>
      <c r="F1" s="77"/>
      <c r="I1" s="76"/>
      <c r="J1" s="76"/>
    </row>
    <row r="2" spans="2:16" s="75" customFormat="1" x14ac:dyDescent="0.25">
      <c r="B2" s="78" t="s">
        <v>18</v>
      </c>
      <c r="D2" s="79"/>
      <c r="E2" s="79"/>
      <c r="F2" s="79"/>
      <c r="G2" s="79"/>
      <c r="H2" s="79"/>
    </row>
    <row r="3" spans="2:16" s="75" customFormat="1" x14ac:dyDescent="0.25">
      <c r="B3" s="80" t="str">
        <f>'Wertungsmatrix Zuschlag'!B3:F4</f>
        <v>ZII 6-O 1088-2026/0290: Deckungsprüfung bei der Oldenburgischen Landesbank AG</v>
      </c>
      <c r="D3" s="77"/>
      <c r="G3" s="77"/>
      <c r="H3" s="77"/>
    </row>
    <row r="4" spans="2:16" s="75" customFormat="1" x14ac:dyDescent="0.25">
      <c r="B4" s="81"/>
    </row>
    <row r="5" spans="2:16" s="75" customFormat="1" ht="15" thickBot="1" x14ac:dyDescent="0.3">
      <c r="B5" s="76"/>
      <c r="C5" s="76"/>
      <c r="D5" s="76"/>
      <c r="E5" s="76"/>
      <c r="F5" s="76"/>
      <c r="G5" s="76"/>
      <c r="H5" s="76"/>
      <c r="I5" s="76"/>
      <c r="J5" s="76"/>
    </row>
    <row r="6" spans="2:16" s="75" customFormat="1" ht="10.5" customHeight="1" x14ac:dyDescent="0.25"/>
    <row r="7" spans="2:16" ht="28.5" x14ac:dyDescent="0.25">
      <c r="B7" s="65" t="s">
        <v>6</v>
      </c>
      <c r="C7" s="89" t="s">
        <v>5</v>
      </c>
      <c r="D7" s="65" t="s">
        <v>0</v>
      </c>
      <c r="E7" s="89" t="s">
        <v>32</v>
      </c>
      <c r="F7" s="104" t="s">
        <v>73</v>
      </c>
      <c r="G7" s="92" t="s">
        <v>74</v>
      </c>
      <c r="H7" s="93" t="s">
        <v>25</v>
      </c>
      <c r="I7" s="94" t="s">
        <v>27</v>
      </c>
      <c r="J7" s="95" t="s">
        <v>29</v>
      </c>
    </row>
    <row r="8" spans="2:16" ht="99.75" x14ac:dyDescent="0.25">
      <c r="B8" s="68">
        <v>2</v>
      </c>
      <c r="C8" s="69" t="s">
        <v>71</v>
      </c>
      <c r="D8" s="70" t="s">
        <v>31</v>
      </c>
      <c r="E8" s="71" t="s">
        <v>35</v>
      </c>
      <c r="F8" s="103" t="str">
        <f>IF(OR(P9&gt;3,P12&lt;250),"Ausschluss",SUM(F10:F27))</f>
        <v>Ausschluss</v>
      </c>
      <c r="G8" s="63" t="s">
        <v>24</v>
      </c>
      <c r="H8" s="8" t="s">
        <v>26</v>
      </c>
      <c r="I8" s="66" t="s">
        <v>28</v>
      </c>
      <c r="J8" s="7" t="s">
        <v>30</v>
      </c>
    </row>
    <row r="9" spans="2:16" ht="28.5" customHeight="1" x14ac:dyDescent="0.25">
      <c r="B9" s="155" t="s">
        <v>72</v>
      </c>
      <c r="C9" s="155"/>
      <c r="D9" s="155"/>
      <c r="E9" s="155"/>
      <c r="F9" s="155"/>
      <c r="G9" s="156" t="s">
        <v>69</v>
      </c>
      <c r="H9" s="156"/>
      <c r="I9" s="156"/>
      <c r="J9" s="156"/>
      <c r="M9" s="1" t="s">
        <v>66</v>
      </c>
      <c r="N9" s="1" t="s">
        <v>0</v>
      </c>
      <c r="O9" s="106" t="s">
        <v>67</v>
      </c>
      <c r="P9" s="1">
        <f>FREQUENCY(N10:N22,P10:P11)</f>
        <v>13</v>
      </c>
    </row>
    <row r="10" spans="2:16" x14ac:dyDescent="0.25">
      <c r="B10" s="102" t="s">
        <v>33</v>
      </c>
      <c r="C10" s="96" t="s">
        <v>34</v>
      </c>
      <c r="D10" s="98">
        <v>50</v>
      </c>
      <c r="E10" s="101">
        <v>0.05</v>
      </c>
      <c r="F10" s="99"/>
      <c r="G10" s="160"/>
      <c r="H10" s="161"/>
      <c r="I10" s="161"/>
      <c r="J10" s="162"/>
      <c r="L10" s="91"/>
      <c r="M10" s="1" t="s">
        <v>36</v>
      </c>
      <c r="N10" s="91">
        <f>F11</f>
        <v>0</v>
      </c>
      <c r="P10" s="91">
        <v>0</v>
      </c>
    </row>
    <row r="11" spans="2:16" ht="42.75" x14ac:dyDescent="0.25">
      <c r="B11" s="72" t="s">
        <v>36</v>
      </c>
      <c r="C11" s="73" t="s">
        <v>37</v>
      </c>
      <c r="D11" s="74">
        <v>25</v>
      </c>
      <c r="E11" s="100">
        <v>2.5000000000000001E-2</v>
      </c>
      <c r="F11" s="97">
        <f>D11*G11</f>
        <v>0</v>
      </c>
      <c r="G11" s="157"/>
      <c r="H11" s="158"/>
      <c r="I11" s="158"/>
      <c r="J11" s="159"/>
      <c r="L11" s="105"/>
      <c r="M11" s="1" t="s">
        <v>38</v>
      </c>
      <c r="N11" s="91">
        <f>F12</f>
        <v>0</v>
      </c>
      <c r="P11" s="105">
        <v>0</v>
      </c>
    </row>
    <row r="12" spans="2:16" ht="57" x14ac:dyDescent="0.25">
      <c r="B12" s="72" t="s">
        <v>38</v>
      </c>
      <c r="C12" s="73" t="s">
        <v>39</v>
      </c>
      <c r="D12" s="74">
        <v>25</v>
      </c>
      <c r="E12" s="100">
        <v>2.5000000000000001E-2</v>
      </c>
      <c r="F12" s="97">
        <f>D12*G12</f>
        <v>0</v>
      </c>
      <c r="G12" s="157"/>
      <c r="H12" s="158"/>
      <c r="I12" s="158"/>
      <c r="J12" s="159"/>
      <c r="M12" s="1" t="s">
        <v>43</v>
      </c>
      <c r="N12" s="91">
        <f>F14</f>
        <v>0</v>
      </c>
      <c r="O12" s="1" t="s">
        <v>68</v>
      </c>
      <c r="P12" s="91">
        <f>SUM(N10:N22)</f>
        <v>0</v>
      </c>
    </row>
    <row r="13" spans="2:16" x14ac:dyDescent="0.25">
      <c r="B13" s="102" t="s">
        <v>40</v>
      </c>
      <c r="C13" s="96" t="s">
        <v>41</v>
      </c>
      <c r="D13" s="98">
        <v>50</v>
      </c>
      <c r="E13" s="101">
        <v>0.05</v>
      </c>
      <c r="F13" s="99"/>
      <c r="G13" s="160"/>
      <c r="H13" s="161"/>
      <c r="I13" s="161"/>
      <c r="J13" s="162"/>
      <c r="M13" s="1" t="s">
        <v>44</v>
      </c>
      <c r="N13" s="91">
        <f>F15</f>
        <v>0</v>
      </c>
    </row>
    <row r="14" spans="2:16" ht="57" x14ac:dyDescent="0.25">
      <c r="B14" s="72" t="s">
        <v>43</v>
      </c>
      <c r="C14" s="73" t="s">
        <v>42</v>
      </c>
      <c r="D14" s="74">
        <v>25</v>
      </c>
      <c r="E14" s="100">
        <v>2.5000000000000001E-2</v>
      </c>
      <c r="F14" s="97">
        <f>D14*G14</f>
        <v>0</v>
      </c>
      <c r="G14" s="157"/>
      <c r="H14" s="158"/>
      <c r="I14" s="158"/>
      <c r="J14" s="159"/>
      <c r="M14" s="1" t="s">
        <v>47</v>
      </c>
      <c r="N14" s="91">
        <f>F17</f>
        <v>0</v>
      </c>
    </row>
    <row r="15" spans="2:16" x14ac:dyDescent="0.25">
      <c r="B15" s="72" t="s">
        <v>44</v>
      </c>
      <c r="C15" s="73" t="s">
        <v>45</v>
      </c>
      <c r="D15" s="74">
        <v>25</v>
      </c>
      <c r="E15" s="100">
        <v>2.5000000000000001E-2</v>
      </c>
      <c r="F15" s="97">
        <f>D15*G15</f>
        <v>0</v>
      </c>
      <c r="G15" s="157"/>
      <c r="H15" s="158"/>
      <c r="I15" s="158"/>
      <c r="J15" s="159"/>
      <c r="M15" s="1" t="s">
        <v>48</v>
      </c>
      <c r="N15" s="91">
        <f>F18</f>
        <v>0</v>
      </c>
    </row>
    <row r="16" spans="2:16" x14ac:dyDescent="0.25">
      <c r="B16" s="102" t="s">
        <v>46</v>
      </c>
      <c r="C16" s="96" t="s">
        <v>52</v>
      </c>
      <c r="D16" s="98">
        <v>50</v>
      </c>
      <c r="E16" s="101">
        <v>0.05</v>
      </c>
      <c r="F16" s="99"/>
      <c r="G16" s="160"/>
      <c r="H16" s="161"/>
      <c r="I16" s="161"/>
      <c r="J16" s="162"/>
      <c r="M16" s="1" t="s">
        <v>50</v>
      </c>
      <c r="N16" s="91">
        <f>F20</f>
        <v>0</v>
      </c>
    </row>
    <row r="17" spans="2:14" ht="28.5" x14ac:dyDescent="0.25">
      <c r="B17" s="72" t="s">
        <v>47</v>
      </c>
      <c r="C17" s="73" t="s">
        <v>53</v>
      </c>
      <c r="D17" s="74">
        <v>25</v>
      </c>
      <c r="E17" s="100">
        <v>2.5000000000000001E-2</v>
      </c>
      <c r="F17" s="97">
        <f>D17*G17</f>
        <v>0</v>
      </c>
      <c r="G17" s="157"/>
      <c r="H17" s="158"/>
      <c r="I17" s="158"/>
      <c r="J17" s="159"/>
      <c r="M17" s="1" t="s">
        <v>51</v>
      </c>
      <c r="N17" s="91">
        <f>F21</f>
        <v>0</v>
      </c>
    </row>
    <row r="18" spans="2:14" ht="28.5" x14ac:dyDescent="0.25">
      <c r="B18" s="72" t="s">
        <v>48</v>
      </c>
      <c r="C18" s="73" t="s">
        <v>54</v>
      </c>
      <c r="D18" s="74">
        <v>25</v>
      </c>
      <c r="E18" s="100">
        <v>2.5000000000000001E-2</v>
      </c>
      <c r="F18" s="97">
        <f>D18*G18</f>
        <v>0</v>
      </c>
      <c r="G18" s="157"/>
      <c r="H18" s="158"/>
      <c r="I18" s="158"/>
      <c r="J18" s="159"/>
      <c r="M18" s="1" t="s">
        <v>58</v>
      </c>
      <c r="N18" s="91">
        <f>F23</f>
        <v>0</v>
      </c>
    </row>
    <row r="19" spans="2:14" x14ac:dyDescent="0.25">
      <c r="B19" s="102" t="s">
        <v>49</v>
      </c>
      <c r="C19" s="96" t="s">
        <v>55</v>
      </c>
      <c r="D19" s="98">
        <v>100</v>
      </c>
      <c r="E19" s="101">
        <v>0.1</v>
      </c>
      <c r="F19" s="99"/>
      <c r="G19" s="160"/>
      <c r="H19" s="161"/>
      <c r="I19" s="161"/>
      <c r="J19" s="162"/>
      <c r="M19" s="1" t="s">
        <v>59</v>
      </c>
      <c r="N19" s="91">
        <f>F24</f>
        <v>0</v>
      </c>
    </row>
    <row r="20" spans="2:14" ht="28.5" x14ac:dyDescent="0.25">
      <c r="B20" s="72" t="s">
        <v>50</v>
      </c>
      <c r="C20" s="73" t="s">
        <v>56</v>
      </c>
      <c r="D20" s="74">
        <v>50</v>
      </c>
      <c r="E20" s="100">
        <v>0.05</v>
      </c>
      <c r="F20" s="97">
        <f>D20*G20</f>
        <v>0</v>
      </c>
      <c r="G20" s="157"/>
      <c r="H20" s="158"/>
      <c r="I20" s="158"/>
      <c r="J20" s="159"/>
      <c r="M20" s="1" t="s">
        <v>60</v>
      </c>
      <c r="N20" s="91">
        <f>F25</f>
        <v>0</v>
      </c>
    </row>
    <row r="21" spans="2:14" ht="42.75" x14ac:dyDescent="0.25">
      <c r="B21" s="72" t="s">
        <v>51</v>
      </c>
      <c r="C21" s="73" t="s">
        <v>79</v>
      </c>
      <c r="D21" s="74">
        <v>50</v>
      </c>
      <c r="E21" s="100">
        <v>0.05</v>
      </c>
      <c r="F21" s="97">
        <f>D21*G21</f>
        <v>0</v>
      </c>
      <c r="G21" s="157"/>
      <c r="H21" s="158"/>
      <c r="I21" s="158"/>
      <c r="J21" s="159"/>
      <c r="M21" s="1" t="s">
        <v>61</v>
      </c>
      <c r="N21" s="91">
        <f t="shared" ref="N21:N22" si="0">F26</f>
        <v>0</v>
      </c>
    </row>
    <row r="22" spans="2:14" x14ac:dyDescent="0.25">
      <c r="B22" s="102" t="s">
        <v>57</v>
      </c>
      <c r="C22" s="96" t="s">
        <v>63</v>
      </c>
      <c r="D22" s="98">
        <v>250</v>
      </c>
      <c r="E22" s="101">
        <v>0.25</v>
      </c>
      <c r="F22" s="99"/>
      <c r="G22" s="160"/>
      <c r="H22" s="161"/>
      <c r="I22" s="161"/>
      <c r="J22" s="162"/>
      <c r="M22" s="1" t="s">
        <v>62</v>
      </c>
      <c r="N22" s="91">
        <f t="shared" si="0"/>
        <v>0</v>
      </c>
    </row>
    <row r="23" spans="2:14" ht="71.25" x14ac:dyDescent="0.25">
      <c r="B23" s="72" t="s">
        <v>58</v>
      </c>
      <c r="C23" s="73" t="s">
        <v>78</v>
      </c>
      <c r="D23" s="74">
        <v>50</v>
      </c>
      <c r="E23" s="100">
        <v>0.05</v>
      </c>
      <c r="F23" s="97">
        <f>D23*G23</f>
        <v>0</v>
      </c>
      <c r="G23" s="157"/>
      <c r="H23" s="158"/>
      <c r="I23" s="158"/>
      <c r="J23" s="159"/>
    </row>
    <row r="24" spans="2:14" ht="57" x14ac:dyDescent="0.25">
      <c r="B24" s="72" t="s">
        <v>59</v>
      </c>
      <c r="C24" s="73" t="s">
        <v>77</v>
      </c>
      <c r="D24" s="74">
        <v>50</v>
      </c>
      <c r="E24" s="100">
        <v>0.05</v>
      </c>
      <c r="F24" s="97">
        <f>D24*G24</f>
        <v>0</v>
      </c>
      <c r="G24" s="157"/>
      <c r="H24" s="158"/>
      <c r="I24" s="158"/>
      <c r="J24" s="159"/>
      <c r="M24" s="107">
        <v>1</v>
      </c>
    </row>
    <row r="25" spans="2:14" ht="57" x14ac:dyDescent="0.25">
      <c r="B25" s="72" t="s">
        <v>60</v>
      </c>
      <c r="C25" s="163" t="s">
        <v>76</v>
      </c>
      <c r="D25" s="74">
        <v>50</v>
      </c>
      <c r="E25" s="100">
        <v>0.05</v>
      </c>
      <c r="F25" s="97">
        <f>D25*G25</f>
        <v>0</v>
      </c>
      <c r="G25" s="157"/>
      <c r="H25" s="158"/>
      <c r="I25" s="158"/>
      <c r="J25" s="159"/>
      <c r="M25" s="107">
        <v>0.66</v>
      </c>
    </row>
    <row r="26" spans="2:14" x14ac:dyDescent="0.25">
      <c r="B26" s="72" t="s">
        <v>61</v>
      </c>
      <c r="C26" s="73" t="s">
        <v>64</v>
      </c>
      <c r="D26" s="74">
        <v>50</v>
      </c>
      <c r="E26" s="100">
        <v>0.05</v>
      </c>
      <c r="F26" s="97">
        <f>D26*G26</f>
        <v>0</v>
      </c>
      <c r="G26" s="157"/>
      <c r="H26" s="158"/>
      <c r="I26" s="158"/>
      <c r="J26" s="159"/>
      <c r="M26" s="107">
        <v>0.33</v>
      </c>
    </row>
    <row r="27" spans="2:14" x14ac:dyDescent="0.25">
      <c r="B27" s="72" t="s">
        <v>62</v>
      </c>
      <c r="C27" s="73" t="s">
        <v>65</v>
      </c>
      <c r="D27" s="74">
        <v>50</v>
      </c>
      <c r="E27" s="100">
        <v>0.05</v>
      </c>
      <c r="F27" s="97">
        <f>D27*G27</f>
        <v>0</v>
      </c>
      <c r="G27" s="157"/>
      <c r="H27" s="158"/>
      <c r="I27" s="158"/>
      <c r="J27" s="159"/>
      <c r="M27" s="107">
        <v>0</v>
      </c>
    </row>
    <row r="28" spans="2:14" s="75" customFormat="1" x14ac:dyDescent="0.25"/>
    <row r="29" spans="2:14" s="75" customFormat="1" x14ac:dyDescent="0.25"/>
    <row r="30" spans="2:14" s="75" customFormat="1" x14ac:dyDescent="0.25"/>
    <row r="31" spans="2:14" s="75" customFormat="1" x14ac:dyDescent="0.25"/>
    <row r="32" spans="2:14" s="75" customFormat="1" x14ac:dyDescent="0.25"/>
    <row r="33" s="75" customFormat="1" x14ac:dyDescent="0.25"/>
    <row r="34" s="75" customFormat="1" x14ac:dyDescent="0.25"/>
    <row r="35" s="75" customFormat="1" x14ac:dyDescent="0.25"/>
    <row r="36" s="75" customFormat="1" x14ac:dyDescent="0.25"/>
    <row r="37" s="75" customFormat="1" x14ac:dyDescent="0.25"/>
    <row r="38" s="75" customFormat="1" x14ac:dyDescent="0.25"/>
    <row r="39" s="75" customFormat="1" x14ac:dyDescent="0.25"/>
    <row r="40" s="75" customFormat="1" x14ac:dyDescent="0.25"/>
    <row r="41" s="75" customFormat="1" x14ac:dyDescent="0.25"/>
    <row r="42" s="75" customFormat="1" x14ac:dyDescent="0.25"/>
    <row r="43" s="75" customFormat="1" x14ac:dyDescent="0.25"/>
    <row r="44" s="75" customFormat="1" x14ac:dyDescent="0.25"/>
    <row r="45" s="75" customFormat="1" x14ac:dyDescent="0.25"/>
    <row r="46" s="75" customFormat="1" x14ac:dyDescent="0.25"/>
    <row r="47" s="75" customFormat="1" x14ac:dyDescent="0.25"/>
    <row r="48" s="75" customFormat="1" x14ac:dyDescent="0.25"/>
    <row r="49" s="75" customFormat="1" x14ac:dyDescent="0.25"/>
    <row r="50" s="75" customFormat="1" x14ac:dyDescent="0.25"/>
    <row r="51" s="75" customFormat="1" x14ac:dyDescent="0.25"/>
    <row r="52" s="75" customFormat="1" x14ac:dyDescent="0.25"/>
    <row r="53" s="75" customFormat="1" x14ac:dyDescent="0.25"/>
    <row r="54" s="75" customFormat="1" x14ac:dyDescent="0.25"/>
    <row r="55" s="75" customFormat="1" x14ac:dyDescent="0.25"/>
    <row r="56" s="75" customFormat="1" x14ac:dyDescent="0.25"/>
    <row r="57" s="75" customFormat="1" x14ac:dyDescent="0.25"/>
    <row r="58" s="75" customFormat="1" x14ac:dyDescent="0.25"/>
    <row r="59" s="75" customFormat="1" x14ac:dyDescent="0.25"/>
    <row r="60" s="75" customFormat="1" x14ac:dyDescent="0.25"/>
    <row r="61" s="75" customFormat="1" x14ac:dyDescent="0.25"/>
    <row r="62" s="75" customFormat="1" x14ac:dyDescent="0.25"/>
    <row r="63" s="75" customFormat="1" x14ac:dyDescent="0.25"/>
    <row r="64" s="75" customFormat="1" x14ac:dyDescent="0.25"/>
    <row r="65" s="75" customFormat="1" x14ac:dyDescent="0.25"/>
  </sheetData>
  <sheetProtection selectLockedCells="1"/>
  <mergeCells count="20">
    <mergeCell ref="G26:J26"/>
    <mergeCell ref="G27:J27"/>
    <mergeCell ref="G21:J21"/>
    <mergeCell ref="G22:J22"/>
    <mergeCell ref="G23:J23"/>
    <mergeCell ref="G24:J24"/>
    <mergeCell ref="G25:J25"/>
    <mergeCell ref="G16:J16"/>
    <mergeCell ref="G17:J17"/>
    <mergeCell ref="G18:J18"/>
    <mergeCell ref="G19:J19"/>
    <mergeCell ref="G20:J20"/>
    <mergeCell ref="B9:F9"/>
    <mergeCell ref="G9:J9"/>
    <mergeCell ref="G14:J14"/>
    <mergeCell ref="G15:J15"/>
    <mergeCell ref="G10:J10"/>
    <mergeCell ref="G11:J11"/>
    <mergeCell ref="G12:J12"/>
    <mergeCell ref="G13:J13"/>
  </mergeCells>
  <dataValidations count="1">
    <dataValidation type="list" allowBlank="1" showDropDown="1" showInputMessage="1" showErrorMessage="1" errorTitle="Falsche Eingabe" error="Es wurde versucht, einen ungültigen Wert einzugeben. Zulässige Werte sind 0, 33, 66, 100" sqref="G11:J27" xr:uid="{00000000-0002-0000-0200-000000000000}">
      <formula1>$M$24:$M$27</formula1>
    </dataValidation>
  </dataValidations>
  <pageMargins left="0.7" right="0.7" top="0.78740157499999996" bottom="0.78740157499999996" header="0.3" footer="0.3"/>
  <pageSetup paperSize="8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Wertungsmatrix Zuschlag</vt:lpstr>
      <vt:lpstr>ZK 1_Preis</vt:lpstr>
      <vt:lpstr>ZK 2_Qualität</vt:lpstr>
    </vt:vector>
  </TitlesOfParts>
  <Company>BaFin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Franz, Martin</dc:creator>
  <cp:lastModifiedBy>Juffern, Robert</cp:lastModifiedBy>
  <cp:lastPrinted>2020-01-24T11:42:41Z</cp:lastPrinted>
  <dcterms:created xsi:type="dcterms:W3CDTF">2018-03-09T08:20:10Z</dcterms:created>
  <dcterms:modified xsi:type="dcterms:W3CDTF">2026-06-03T13:21:16Z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{D5A87246-2E64-46C4-8C34-BD261D8C4EB5}</vt:lpwstr>
  </property>
</Properties>
</file>